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15а" sheetId="1" r:id="rId1"/>
  </sheets>
  <externalReferences>
    <externalReference r:id="rId2"/>
  </externalReferences>
  <definedNames>
    <definedName name="Z_6E36EA37_049E_4FAE_B719_2847CD16F858_.wvu.Cols" localSheetId="0" hidden="1">Елис.15а!$F:$H,Елис.15а!$L:$O</definedName>
    <definedName name="Z_6E36EA37_049E_4FAE_B719_2847CD16F858_.wvu.Rows" localSheetId="0" hidden="1">Елис.15а!$42:$45</definedName>
    <definedName name="Z_73C0D023_21BD_4441_8EFA_957546C15799_.wvu.Cols" localSheetId="0" hidden="1">Елис.15а!$F:$H,Елис.15а!$L:$O</definedName>
    <definedName name="Z_73C0D023_21BD_4441_8EFA_957546C15799_.wvu.Rows" localSheetId="0" hidden="1">Елис.15а!$42:$45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F27"/>
  <c r="F26" s="1"/>
  <c r="N25"/>
  <c r="L25"/>
  <c r="G24"/>
  <c r="I56"/>
  <c r="E3"/>
  <c r="L50" l="1"/>
  <c r="L54" s="1"/>
  <c r="L57" s="1"/>
  <c r="F50"/>
  <c r="N50"/>
  <c r="N54" s="1"/>
  <c r="N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<sst xmlns="http://schemas.openxmlformats.org/spreadsheetml/2006/main" count="65" uniqueCount="54">
  <si>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ул.Елисеева,15А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</si>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</sst>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8092.2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8051.8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40.4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2025656.49</v>
      </c>
      <c r="F10" s="25"/>
      <c r="G10" s="23"/>
      <c r="H10" s="23"/>
      <c r="I10" s="25">
        <v>2014111.16</v>
      </c>
      <c r="J10" s="26">
        <v>312950.2</v>
      </c>
    </row>
    <row r="11" spans="1:10" ht="14.45" customHeight="1">
      <c r="A11" s="67" t="s">
        <v>14</v>
      </c>
      <c r="B11" s="68"/>
      <c r="C11" s="68"/>
      <c r="D11" s="69"/>
      <c r="E11" s="25">
        <v>894115.52</v>
      </c>
      <c r="F11" s="25"/>
      <c r="G11" s="23"/>
      <c r="H11" s="23"/>
      <c r="I11" s="25">
        <v>858489.6</v>
      </c>
      <c r="J11" s="26">
        <v>168286.48</v>
      </c>
    </row>
    <row r="12" spans="1:10" ht="13.9" customHeight="1">
      <c r="A12" s="67" t="s">
        <v>15</v>
      </c>
      <c r="B12" s="68"/>
      <c r="C12" s="68"/>
      <c r="D12" s="69"/>
      <c r="E12" s="25">
        <v>268147.61</v>
      </c>
      <c r="F12" s="25"/>
      <c r="G12" s="23"/>
      <c r="H12" s="23"/>
      <c r="I12" s="25">
        <v>261216.19</v>
      </c>
      <c r="J12" s="26">
        <v>44902.84</v>
      </c>
    </row>
    <row r="13" spans="1:10" ht="15.75" customHeight="1">
      <c r="A13" s="67" t="s">
        <v>16</v>
      </c>
      <c r="B13" s="68"/>
      <c r="C13" s="68"/>
      <c r="D13" s="69"/>
      <c r="E13" s="25">
        <v>229153.89</v>
      </c>
      <c r="F13" s="25"/>
      <c r="G13" s="23"/>
      <c r="H13" s="23"/>
      <c r="I13" s="25">
        <v>223178.49</v>
      </c>
      <c r="J13" s="26">
        <v>37978.93</v>
      </c>
    </row>
    <row r="14" spans="1:10" ht="14.45" customHeight="1">
      <c r="A14" s="60" t="s">
        <v>17</v>
      </c>
      <c r="B14" s="60"/>
      <c r="C14" s="60"/>
      <c r="D14" s="60"/>
      <c r="E14" s="25">
        <v>983858.22</v>
      </c>
      <c r="F14" s="25"/>
      <c r="G14" s="23"/>
      <c r="H14" s="23"/>
      <c r="I14" s="25">
        <v>951517.85</v>
      </c>
      <c r="J14" s="26">
        <v>133760.89000000001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1445622.37</v>
      </c>
      <c r="F16" s="25"/>
      <c r="G16" s="23"/>
      <c r="H16" s="23"/>
      <c r="I16" s="25">
        <v>1437329.79</v>
      </c>
      <c r="J16" s="26">
        <v>215011.24</v>
      </c>
    </row>
    <row r="17" spans="1:15" ht="15.75">
      <c r="A17" s="60" t="s">
        <v>20</v>
      </c>
      <c r="B17" s="60"/>
      <c r="C17" s="60"/>
      <c r="D17" s="60"/>
      <c r="E17" s="25">
        <v>127540.88</v>
      </c>
      <c r="F17" s="25"/>
      <c r="G17" s="23"/>
      <c r="H17" s="23"/>
      <c r="I17" s="25">
        <v>126893.36</v>
      </c>
      <c r="J17" s="26">
        <v>19317.21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253148.93</v>
      </c>
      <c r="F19" s="25"/>
      <c r="G19" s="23"/>
      <c r="H19" s="23"/>
      <c r="I19" s="25">
        <v>251621.91</v>
      </c>
      <c r="J19" s="26">
        <v>36766.29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-243974.28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83968.23000000001</v>
      </c>
      <c r="L25" s="87">
        <f>SUM(L27:L31)</f>
        <v>288846.53000000003</v>
      </c>
      <c r="M25" s="87">
        <f t="shared" ref="M25:O25" si="0">SUM(M27:M31)</f>
        <v>340838.90539999999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30544.22</v>
      </c>
      <c r="L27" s="41">
        <v>16034.2</v>
      </c>
      <c r="M27" s="41">
        <f t="shared" ref="M27:M31" si="3">L27*118%</f>
        <v>18920.356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8824.43</v>
      </c>
      <c r="L28" s="41">
        <v>4830.43</v>
      </c>
      <c r="M28" s="41">
        <f t="shared" si="3"/>
        <v>5699.9074000000001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6147.21</v>
      </c>
      <c r="L29" s="41">
        <v>7461.65</v>
      </c>
      <c r="M29" s="41">
        <f t="shared" si="3"/>
        <v>8804.7469999999994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135661.47</v>
      </c>
      <c r="M30" s="41">
        <f t="shared" si="3"/>
        <v>160080.53459999998</v>
      </c>
      <c r="N30" s="41"/>
      <c r="O30" s="41">
        <f t="shared" si="5"/>
        <v>0</v>
      </c>
    </row>
    <row r="31" spans="1:15" ht="46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38452.370000000003</v>
      </c>
      <c r="L31" s="41">
        <v>124858.78</v>
      </c>
      <c r="M31" s="41">
        <f t="shared" si="3"/>
        <v>147333.36040000001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247582.98</v>
      </c>
      <c r="L32" s="87">
        <f>SUM(L34:L38)</f>
        <v>77046.95</v>
      </c>
      <c r="M32" s="87">
        <f t="shared" ref="M32:O32" si="6">SUM(M34:M38)</f>
        <v>90915.400999999998</v>
      </c>
      <c r="N32" s="87">
        <f t="shared" si="6"/>
        <v>99251.05</v>
      </c>
      <c r="O32" s="87">
        <f t="shared" si="6"/>
        <v>99884.271699000004</v>
      </c>
    </row>
    <row r="33" spans="1:15" ht="30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113066.38</v>
      </c>
      <c r="L34" s="41">
        <v>31345.11</v>
      </c>
      <c r="M34" s="41">
        <f t="shared" ref="M34:M38" si="7">L34*118%</f>
        <v>36987.229800000001</v>
      </c>
      <c r="N34" s="41">
        <v>63785.440000000002</v>
      </c>
      <c r="O34" s="41">
        <f t="shared" ref="O34:O38" si="8">N34*$O$23</f>
        <v>64192.391107200005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27471.79</v>
      </c>
      <c r="L35" s="41">
        <v>9438.2199999999993</v>
      </c>
      <c r="M35" s="41">
        <f t="shared" si="7"/>
        <v>11137.099599999998</v>
      </c>
      <c r="N35" s="41">
        <v>12895.17</v>
      </c>
      <c r="O35" s="41">
        <f t="shared" si="8"/>
        <v>12977.4411846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16315.25</v>
      </c>
      <c r="L36" s="41">
        <v>2186.02</v>
      </c>
      <c r="M36" s="41">
        <f t="shared" si="7"/>
        <v>2579.5036</v>
      </c>
      <c r="N36" s="41">
        <v>12321.97</v>
      </c>
      <c r="O36" s="41">
        <f>N36*$O$23</f>
        <v>12400.5841686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12440.55+1133.83+11700</f>
        <v>25274.379999999997</v>
      </c>
      <c r="L37" s="41">
        <v>5060.04</v>
      </c>
      <c r="M37" s="41">
        <f t="shared" si="7"/>
        <v>5970.8471999999992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65455.18</v>
      </c>
      <c r="L38" s="41">
        <v>29017.56</v>
      </c>
      <c r="M38" s="41">
        <f t="shared" si="7"/>
        <v>34240.720800000003</v>
      </c>
      <c r="N38" s="41">
        <v>10248.469999999999</v>
      </c>
      <c r="O38" s="41">
        <f t="shared" si="8"/>
        <v>10313.855238599999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385206.06</v>
      </c>
      <c r="L39" s="45">
        <f>SUM(L40:L48)</f>
        <v>161132.38</v>
      </c>
      <c r="M39" s="45">
        <f t="shared" ref="M39:O39" si="10">SUM(M40:M48)</f>
        <v>190136.2084</v>
      </c>
      <c r="N39" s="45">
        <f t="shared" si="10"/>
        <v>361473.9</v>
      </c>
      <c r="O39" s="45">
        <f t="shared" si="10"/>
        <v>363780.10348200006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276786.5</v>
      </c>
      <c r="L40" s="41">
        <v>880.51</v>
      </c>
      <c r="M40" s="41">
        <f t="shared" ref="M40:M48" si="11">L40*118%</f>
        <v>1039.0018</v>
      </c>
      <c r="N40" s="41">
        <v>268659.02</v>
      </c>
      <c r="O40" s="41">
        <f t="shared" ref="O40:O45" si="12">N40*$O$23</f>
        <v>270373.06454760005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55748</v>
      </c>
      <c r="L41" s="41">
        <v>260.25</v>
      </c>
      <c r="M41" s="41">
        <f t="shared" si="11"/>
        <v>307.09499999999997</v>
      </c>
      <c r="N41" s="41">
        <v>54158.2</v>
      </c>
      <c r="O41" s="41">
        <f t="shared" si="12"/>
        <v>54503.729315999997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2175.81</v>
      </c>
      <c r="L46" s="41">
        <v>106.62</v>
      </c>
      <c r="M46" s="41">
        <f t="shared" si="11"/>
        <v>125.8116</v>
      </c>
      <c r="N46" s="41">
        <v>2730.52</v>
      </c>
      <c r="O46" s="41">
        <f>N46*$O$23</f>
        <v>2747.9407176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7990.43</v>
      </c>
      <c r="L47" s="41">
        <v>29371.65</v>
      </c>
      <c r="M47" s="41">
        <f t="shared" si="11"/>
        <v>34658.546999999999</v>
      </c>
      <c r="N47" s="42">
        <v>0</v>
      </c>
      <c r="O47" s="41">
        <f t="shared" ref="O47:O48" si="13">N47*$O$23</f>
        <v>0</v>
      </c>
    </row>
    <row r="48" spans="1:15" ht="39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42505.32</v>
      </c>
      <c r="L48" s="41">
        <v>130513.35</v>
      </c>
      <c r="M48" s="41">
        <f t="shared" si="11"/>
        <v>154005.753</v>
      </c>
      <c r="N48" s="41">
        <v>35926.160000000003</v>
      </c>
      <c r="O48" s="41">
        <f t="shared" si="13"/>
        <v>36155.368900800007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891.51</v>
      </c>
      <c r="L49" s="41">
        <v>710</v>
      </c>
      <c r="M49" s="41">
        <f>L49*118%</f>
        <v>837.8</v>
      </c>
      <c r="N49" s="41">
        <v>898.07</v>
      </c>
      <c r="O49" s="41">
        <f>N49*$O$23-0.24</f>
        <v>903.55968660000008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717648.78</v>
      </c>
      <c r="L50" s="46">
        <f>L25+L32+L39+L49</f>
        <v>527735.8600000001</v>
      </c>
      <c r="M50" s="46">
        <f t="shared" ref="M50:O50" si="14">M25+M32+M39+M49</f>
        <v>622728.31480000005</v>
      </c>
      <c r="N50" s="46">
        <f t="shared" si="14"/>
        <v>461623.02</v>
      </c>
      <c r="O50" s="46">
        <f t="shared" si="14"/>
        <v>464567.9348676001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173220.96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115361.22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35742.269999999997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1041973.23</v>
      </c>
      <c r="L54" s="46">
        <f t="shared" ref="L54:O54" si="15">L50</f>
        <v>527735.8600000001</v>
      </c>
      <c r="M54" s="46">
        <f t="shared" si="15"/>
        <v>622728.31480000005</v>
      </c>
      <c r="N54" s="46">
        <f t="shared" si="15"/>
        <v>461623.02</v>
      </c>
      <c r="O54" s="46">
        <f t="shared" si="15"/>
        <v>464567.9348676001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1445622.37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1437329.79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159674.8600000001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Елис.15а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2013-05-24T08:56:21Z</dcterms:created>
  <dcterms:modified xsi:type="dcterms:W3CDTF">2014-05-12T11:18:06Z</dcterms:modified>
</cp:coreProperties>
</file>